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Users\germanc.valencia\Desktop\MATRIZ LEGAL\"/>
    </mc:Choice>
  </mc:AlternateContent>
  <xr:revisionPtr revIDLastSave="107" documentId="11_796036CC09BF4E212C05D0D516C031E05DD34B7B" xr6:coauthVersionLast="47" xr6:coauthVersionMax="47" xr10:uidLastSave="{346432C3-6A0F-4F78-8773-09B36D2E1F5D}"/>
  <bookViews>
    <workbookView xWindow="0" yWindow="0" windowWidth="28800" windowHeight="12435" xr2:uid="{00000000-000D-0000-FFFF-FFFF00000000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/>
  <c r="A29" i="1"/>
  <c r="A30" i="1"/>
  <c r="A31" i="1"/>
  <c r="A32" i="1"/>
  <c r="A33" i="1"/>
  <c r="A34" i="1"/>
  <c r="A35" i="1"/>
  <c r="A27" i="1"/>
</calcChain>
</file>

<file path=xl/sharedStrings.xml><?xml version="1.0" encoding="utf-8"?>
<sst xmlns="http://schemas.openxmlformats.org/spreadsheetml/2006/main" count="278" uniqueCount="165">
  <si>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</si>
  <si>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</si>
  <si>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</si>
  <si>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</si>
  <si>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</si>
  <si>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</si>
  <si>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</si>
  <si>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</si>
  <si>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</si>
  <si>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</si>
  <si>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>GERENCIA OPERATIVA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</si>
  <si>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</si>
  <si>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</si>
  <si>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</si>
  <si>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</si>
  <si>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</si>
  <si>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</si>
  <si>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</si>
  <si>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</si>
  <si>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</si>
  <si>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</si>
  <si>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</si>
  <si>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</si>
  <si>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</si>
  <si>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</si>
  <si>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</si>
  <si>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</si>
  <si>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</si>
  <si>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</si>
  <si>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</si>
  <si>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</si>
  <si>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 xml:space="preserve">CONSTITUCION </t>
  </si>
  <si>
    <t>CONGRESO DE LA REPUBLICA</t>
  </si>
  <si>
    <t>En ejercicio de su poder soberano, representado por sus delegatarios a la Asamblea Nacional Constituyente, invocando la protección de Dios, y con el fin de fortalecer la unidad de la Nación y asegurar a sus integrantes la vida, la convivencia, el trabajo, la justicia, la igualdad, el conocimiento, la libertad y la paz, dentro de un marco jurídico, democrático y participativo que garantice un orden político, económico y social justo, y comprometido a impulsar la integración de la comunidad latinoamericana, decreta, sanciona y promulga la siguiente</t>
  </si>
  <si>
    <t>Integralmente</t>
  </si>
  <si>
    <t>Se determina a Colombia como  un Estado social de derecho, organizado en forma de República unitaria, descentralizada, con autonomía de sus entidades territoriales, democrática, participativa y pluralista, fundada en el respeto de la dignidad humana, en el trabajo y la solidaridad de las personas que la integran y en la prevalencia del interés general.</t>
  </si>
  <si>
    <t>http://www.secretariasenado.gov.co/senado/basedoc/constitucion_politica_1991.html</t>
  </si>
  <si>
    <t>X</t>
  </si>
  <si>
    <t>DD/MM/AAAA</t>
  </si>
  <si>
    <t xml:space="preserve">LEY </t>
  </si>
  <si>
    <t>Por la cual se expiden normas que regulan el empleo público, la carrera administrativa, gerencia pública y se dictan otras disposiciones</t>
  </si>
  <si>
    <t>Tiene por objeto la regulación del sistema de empleo público y el establecimiento de los principios básicos que deben regular el ejercicio de la gerencia pública.</t>
  </si>
  <si>
    <t>https://www.funcionpublica.gov.co/eva/gestornormativo/norma.php?i=14861</t>
  </si>
  <si>
    <t>Por medio de la cual se regula el Derecho Fundamental de Petición y se sustituye un título del Código de Procedimiento Administrativo y de lo Contencioso Administrativo</t>
  </si>
  <si>
    <t xml:space="preserve">Derecho de Petición, Derecho de Petición ante las autoridades-Reglas Generales, Derecho de petición ante autoridades-Reglas Especiales y Derecho de Petición ante organizaciones e instituciones privadas. </t>
  </si>
  <si>
    <t>https://www.funcionpublica.gov.co/eva/gestornormativo/norma.php?i=65334</t>
  </si>
  <si>
    <t xml:space="preserve">DECRETO </t>
  </si>
  <si>
    <t>PRESIDENCIA DE LA REPUBLICA</t>
  </si>
  <si>
    <t>Por medio del cual se expide el Decreto Único Reglamentario del Sector de Función Pública.</t>
  </si>
  <si>
    <t>El objetivo de compilar y racionalizar las normas de carácter reglamentario que rigen en el sector y contar con un instrumento jurídico único para el mismo, se hace necesario expedir el presente Decreto Reglamentario Único Sectorial.</t>
  </si>
  <si>
    <t>https://www.funcionpublica.gov.co/eva/gestornormativo/norma.php?i=62866</t>
  </si>
  <si>
    <t xml:space="preserve"> LEY </t>
  </si>
  <si>
    <t>Por la cual se dictan normas tendientes a preservar la moralidad en la Administración Pública y se fijan disposiciones con el fin de erradicar la corrupción administrativa</t>
  </si>
  <si>
    <t>Regimen de los servidores publicos</t>
  </si>
  <si>
    <t>https://www.funcionpublica.gov.co/eva/gestornormativo/norma.php?i=321</t>
  </si>
  <si>
    <t>Por la cual se modifica el Sistema de Riesgos Laborales y se dictan otras disposiciones en materia de Salud Ocupacional.</t>
  </si>
  <si>
    <t>Conjunto de entidades públicas y privadas, normas y procedimientos, destinados a prevenir, proteger y atender a los trabajadores de los efectos de las enfermedades y los accidentes que puedan ocurrirles con ocasión o como consecuencia del trabajo que desarrollan.</t>
  </si>
  <si>
    <t>https://www.funcionpublica.gov.co/eva/gestornormativo/norma.php?i=48365</t>
  </si>
  <si>
    <t>Por medio de la cual se dicta la Ley General de Archivos y se dictan otras disposiciones</t>
  </si>
  <si>
    <t>Objeto establecer las reglas y principios generales que regulan la función archivística del Estado</t>
  </si>
  <si>
    <t>https://normativa.archivogeneral.gov.co/ley-594-de-2000/</t>
  </si>
  <si>
    <t>Por la cual se dictan normas orientadas a fortalecer los mecanismos de prevención, investigación y sanción de actos de corrupción y la efectividad del control de la gestión pública</t>
  </si>
  <si>
    <t>Medidas administrativas para la lucha contra la corrupcion</t>
  </si>
  <si>
    <t>https://www.funcionpublica.gov.co/eva/gestornormativo/norma.php?i=43292</t>
  </si>
  <si>
    <t>Por la cual se expide el Código de la Infancia y la Adolescencia</t>
  </si>
  <si>
    <t>Finalidad garantizar a los niños, a las niñas y a los adolescentes su pleno y armonioso desarrollo para que crezcan en el seno de la familia y de la comunidad, en un ambiente de felicidad, amor y comprensión. Prevalecerá el reconocimiento a la igualdad y la dignidad humana, sin discriminación alguna</t>
  </si>
  <si>
    <t>https://www.funcionpublica.gov.co/eva/gestornormativo/norma.php?i=22106</t>
  </si>
  <si>
    <t>Por el cual se determina la organización y administración del Sistema General de Riesgos Profesionales</t>
  </si>
  <si>
    <t>integralmente</t>
  </si>
  <si>
    <t>El Sistema General de Riesgos Profesionales es el conjunto de entidades públicas y privadas, normas y procedimientos, destinados a prevenir, proteger y atender a los trabajadores de los efectos de las enfermedades y los accidentes que puedan ocurrirles con ocasión o como consecuencia del trabajo que desarrollan</t>
  </si>
  <si>
    <t>https://www.funcionpublica.gov.co/eva/gestornormativo/norma.php?i=2629</t>
  </si>
  <si>
    <t>Por la cual se expide el Código de Procedimiento Administrativo y de lo Contencioso Administrativo</t>
  </si>
  <si>
    <t>finalidad proteger y garantizar los derechos y libertades de las personas, la primacía de los intereses generales, la sujeción de las autoridades a la Constitución y demás preceptos del ordenamiento jurídico, el cumplimiento de los fines estatales, el funcionamiento eficiente y democrático de la administración, y la observancia de los deberes del Estado y de los particulares.</t>
  </si>
  <si>
    <t>https://www.funcionpublica.gov.co/eva/gestornormativo/norma.php?i=41249</t>
  </si>
  <si>
    <t>Por la cual se crea el sistema de seguridad social integral y se dictan otras disposiciones</t>
  </si>
  <si>
    <t>La Seguridad Social Integral es el conjunto de instituciones, normas y procedimientos, de que disponen la persona y la comunidad para gozar de una calidad de vida, mediante el cumplimiento progresivo de los planes y programas que el Estado y la sociedad desarrollen para proporcionar la cobertura integral de las contingencias.</t>
  </si>
  <si>
    <t>https://www.funcionpublica.gov.co/eva/gestornormativo/norma.php?i=5248</t>
  </si>
  <si>
    <t>Por medio de la cual se expide el código general disciplinario se derogan la ley 734 de 2002 y algunas disposiciones de la ley 1474 de 2011, relacionadas con el derecho disciplinario.</t>
  </si>
  <si>
    <t>Principios y normas rectoras de la ley disciplinaria</t>
  </si>
  <si>
    <t>https://www.funcionpublica.gov.co/eva/gestornormativo/norma.php?i=90324</t>
  </si>
  <si>
    <t>ALCALDÍA MAYOR DE BOGOTÁ D.C.</t>
  </si>
  <si>
    <t>062</t>
  </si>
  <si>
    <t>Por el cual se ordena implementar medidas de austeridad y eficiencia del gasto público en las entidades y organismos de la administración</t>
  </si>
  <si>
    <t>Austeridad en el gasto público</t>
  </si>
  <si>
    <t>https://www.alcaldiabogota.gov.co/sisjur/normas/Norma1.jsp?i=153088</t>
  </si>
  <si>
    <t>Por medio del cual se modifica el Decreto Distrital 332 de 2020, que establece medidas afirmativas para promover la participación de las mujeres en la contratación del Distrito Capital</t>
  </si>
  <si>
    <t>Participación de las mujeres en la contratación del Distrito Capital</t>
  </si>
  <si>
    <t>Decreto 634 de 2023 Alcaldía Mayor de Bogotá, D.C.</t>
  </si>
  <si>
    <t xml:space="preserve">DIRECTIVA </t>
  </si>
  <si>
    <t>SECRETARÍA JURÍDICA DISTRITAL</t>
  </si>
  <si>
    <t>002</t>
  </si>
  <si>
    <t>Lineamientos para la planificación, implementación y seguimiento de la agenda regulatoria</t>
  </si>
  <si>
    <t>Organizar y priorizar las regulaciones a cargo de los diferentes sectores, evitando improvisación, duplicidad y vacíos regulatorios; igualmente refleja el compromiso del Distrito Capital con la planificación, la transparencia, la participación y la mejora continua de su proceso regulatorio.</t>
  </si>
  <si>
    <t>https://www.bing.com/ck/a?!&amp;&amp;p=1fe996f1b29841d17a298748f06363441fc73b52d57573fdd0aad4f8648db02cJmltdHM9MTc2MjQ3MzYwMA&amp;ptn=3&amp;ver=2&amp;hsh=4&amp;fclid=1f999105-078b-696d-0d9a-85c30607685e&amp;psq=DIRECTIVA+002+DE+2025&amp;u=a1aHR0cHM6Ly93d3cuYm9nb3RhanVyaWRpY2EuZ292LmNvL3Npc2p1ci9ub3JtYXMvTm9ybWExLmpzcD9pPTE4MTE4OA</t>
  </si>
  <si>
    <t xml:space="preserve">CIRCULAR </t>
  </si>
  <si>
    <t>SECRETARÍA DISTRITAL DE HACIENDA</t>
  </si>
  <si>
    <t>000002</t>
  </si>
  <si>
    <t>Plan de Austeridad en el Gasto Distrital 2025-2027</t>
  </si>
  <si>
    <t>Lineamientos para reducir el gasto en los conceptos objeto de las medidas de austeridad previstas en el Decreto Distrital 062 de 2024</t>
  </si>
  <si>
    <t>Circular Externa Conjunta SDH-000002 de 2025 Secretaría Distrital de Hacienda - Secretaría General Alcaldía Mayor de Bogotá, D.C.</t>
  </si>
  <si>
    <t xml:space="preserve">CONCEPTO </t>
  </si>
  <si>
    <t>SECRETARÍA GENERAL ALCALDÍA MAYOR DE BOGOTÁ D.C.</t>
  </si>
  <si>
    <t>35</t>
  </si>
  <si>
    <t>Solicitud de concepto sobre la naturaleza jurídica del "IDIPRON".</t>
  </si>
  <si>
    <t>Concepto acerca de la naturaleza jurídica del Instituto Distrital para la Protección de la Niñez y la Juventud "IDIPRON", teniendo en cuenta que el Acuerdo Distrital 80 de 1967, que lo creó, no define la misma de manera clara y expresa</t>
  </si>
  <si>
    <t>https://www.alcaldiabogota.gov.co/sisjur/normas/Norma1.jsp?dt=S&amp;i=5161#:~:text=Bogot%C3%A1%20D.C.%2C%209%20de%20Abril%20de%202002.%20Concepto,sobre%20la%20naturaleza%20jur%C3%ADdica%20del%20%22IDIPRON%22.%20Radicaci%C3%B3n%3A%201-2002-11237.</t>
  </si>
  <si>
    <t xml:space="preserve">ACUERDO </t>
  </si>
  <si>
    <t>IDIPRON</t>
  </si>
  <si>
    <t>009</t>
  </si>
  <si>
    <t>Por el cual se modifica la Estructura Organizacional del INSTITUTO DISTRITAL PARA LA PROTECCIÓN DE LA NIÑEZ Y LA JUVENTUD IDIPRON, se establecen las funciones de sus dependencias y se dictan otras disposiciones</t>
  </si>
  <si>
    <t>Modificar la estructura organizacional del Instituto</t>
  </si>
  <si>
    <t>https://www.alcaldiabogota.gov.co/sisjur/normas/Norma1.jsp?dt=S&amp;i=128308</t>
  </si>
  <si>
    <t>010</t>
  </si>
  <si>
    <t>Por la cual se modifica la planta de empleos del Instituto Distrital para la Protección de la Niñez y la Juventud – IDIPRON</t>
  </si>
  <si>
    <t>Modificar la planta de empleos del Instituto</t>
  </si>
  <si>
    <t>https://www.bogotajuridica.gov.co/sisjur/normas/Norma1.jsp?i=128299&amp;dt=S</t>
  </si>
  <si>
    <t>008</t>
  </si>
  <si>
    <t>Por el cual se modifican las funciones correspondientes a la Gerencia de Estrategias de Corresponsabilidad y se corrigen errores simplemente formales del Acuerdo de Junta Directiva Nro. 009 de 2022</t>
  </si>
  <si>
    <t>Modifica funciones de varias dependencias del Instituto</t>
  </si>
  <si>
    <t>https://www.alcaldiabogota.gov.co/sisjur/normas/Norma1.jsp?i=151577</t>
  </si>
  <si>
    <t xml:space="preserve">RESOLUCION </t>
  </si>
  <si>
    <t>20</t>
  </si>
  <si>
    <t>Por medio de la cual se expide el Estatuto Orgánico para el Instituto Distrital para la Protección de la Niñez y de la Juventud IDIPRON</t>
  </si>
  <si>
    <t>Establece como se organiza el IDIPRON</t>
  </si>
  <si>
    <t>Resolución 20 de 1986 Instituto para la Proteccion de la Niñez y la Juventud - IDIPRON</t>
  </si>
  <si>
    <t>RESOLUCION</t>
  </si>
  <si>
    <t>SECRETARIA JURIDICA DISTRITAL</t>
  </si>
  <si>
    <t>10</t>
  </si>
  <si>
    <t>Por la cual se crea y reglamenta el Observatorio Distrital de Contratación y Lucha Anticorrupción – ODCLA</t>
  </si>
  <si>
    <t>Se brindan lineamientos para buenas practicas en contratación, transparecnia y lucha anticorrupción</t>
  </si>
  <si>
    <t>https://www.secretariajuridica.gov.co/sites/default/files/010-2021-RESOLUCION-SUBSECRETARIA-JURIDICA-DISTRITAL.pdf</t>
  </si>
  <si>
    <t>09/10/205</t>
  </si>
  <si>
    <t>525</t>
  </si>
  <si>
    <t>Por la cual se compilan normas sobre el comité asesor de contratación, comité de estructuración , comité evaluador y el comité Asesor en supervisión e Interventoría y se dictan otras disposiciones</t>
  </si>
  <si>
    <t>Se recomienda al ordenador del gasto adelantar los procesos de contratación de bienes y servicios</t>
  </si>
  <si>
    <t>https://www.idipron.gov.co/sites/default/files/docs/transparencia/normatividad/resoluciones/2024/RESOLUCION-525-2024%20(1).pdf</t>
  </si>
  <si>
    <t>736</t>
  </si>
  <si>
    <t>Por medio de la cual se adopta la tabla de honorarios para la contratación por prestación de servicios profesionales y de apoyo a la gestión del Instituto Distrital para la protección de la Niñez y la Juventud</t>
  </si>
  <si>
    <t>Se establecen los honorarios de los contratistas como punto de referencia</t>
  </si>
  <si>
    <t>https://www.idipron.gov.co/sites/default/files/RES-2025-736%20BAJA%20DE%20BIENES%20VEHICULOS%20IDIPRON%202025%20VF%2030122025%20%282%29.pdf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</si>
  <si>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</si>
  <si>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</si>
  <si>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</si>
  <si>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</si>
  <si>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</si>
  <si>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</si>
  <si>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</si>
  <si>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</si>
  <si>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</si>
  <si>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</si>
  <si>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</si>
  <si>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</si>
  <si>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</si>
  <si>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</si>
  <si>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</si>
  <si>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</si>
  <si>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</si>
  <si>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>Vr 02; 13/03/2024</t>
  </si>
  <si>
    <t>ACUERDO</t>
  </si>
  <si>
    <t>DECRETO LEY</t>
  </si>
  <si>
    <t>DECRETOS LEGISLATIVOS</t>
  </si>
  <si>
    <t>DIRECTIVA</t>
  </si>
  <si>
    <t>LEY</t>
  </si>
  <si>
    <t>NORMATIVA</t>
  </si>
  <si>
    <t xml:space="preserve">RESOLUCIÓN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</si>
</sst>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4B4949"/>
      <name val="Times New Roman"/>
      <family val="1"/>
    </font>
    <font>
      <sz val="10"/>
      <color theme="1"/>
      <name val="Times New Roman"/>
      <family val="1"/>
    </font>
    <font>
      <u/>
      <sz val="10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1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9" xfId="0" applyBorder="1" applyAlignment="1">
      <alignment wrapText="1"/>
    </xf>
    <xf numFmtId="0" fontId="9" fillId="0" borderId="0" xfId="0" applyFont="1"/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5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14" fontId="15" fillId="3" borderId="5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7" fillId="0" borderId="5" xfId="0" applyFont="1" applyBorder="1" applyAlignment="1">
      <alignment vertical="center"/>
    </xf>
    <xf numFmtId="0" fontId="18" fillId="0" borderId="36" xfId="1" applyFont="1" applyFill="1" applyBorder="1" applyAlignment="1">
      <alignment vertical="center" wrapText="1"/>
    </xf>
    <xf numFmtId="0" fontId="0" fillId="0" borderId="36" xfId="0" applyBorder="1" applyAlignment="1">
      <alignment horizontal="center" wrapText="1"/>
    </xf>
    <xf numFmtId="14" fontId="15" fillId="3" borderId="36" xfId="0" applyNumberFormat="1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left" vertical="center" wrapText="1"/>
    </xf>
    <xf numFmtId="0" fontId="17" fillId="0" borderId="36" xfId="0" applyFont="1" applyBorder="1" applyAlignment="1">
      <alignment vertical="center"/>
    </xf>
    <xf numFmtId="0" fontId="16" fillId="0" borderId="36" xfId="0" applyFont="1" applyBorder="1" applyAlignment="1">
      <alignment vertical="center" wrapText="1"/>
    </xf>
    <xf numFmtId="0" fontId="10" fillId="0" borderId="36" xfId="0" applyFont="1" applyBorder="1" applyAlignment="1">
      <alignment horizontal="right" vertical="center"/>
    </xf>
    <xf numFmtId="0" fontId="0" fillId="0" borderId="36" xfId="0" applyBorder="1"/>
    <xf numFmtId="0" fontId="0" fillId="0" borderId="37" xfId="0" applyBorder="1" applyAlignment="1">
      <alignment horizontal="center" wrapText="1"/>
    </xf>
    <xf numFmtId="14" fontId="15" fillId="3" borderId="9" xfId="0" applyNumberFormat="1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7" fillId="0" borderId="9" xfId="0" applyFont="1" applyBorder="1" applyAlignment="1">
      <alignment vertical="center"/>
    </xf>
    <xf numFmtId="0" fontId="18" fillId="0" borderId="38" xfId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left" vertical="center" indent="7"/>
    </xf>
    <xf numFmtId="0" fontId="14" fillId="0" borderId="36" xfId="0" applyFont="1" applyBorder="1" applyAlignment="1">
      <alignment horizontal="left" vertical="center" indent="7"/>
    </xf>
    <xf numFmtId="0" fontId="14" fillId="0" borderId="38" xfId="0" applyFont="1" applyBorder="1" applyAlignment="1">
      <alignment horizontal="left" vertical="center" indent="7"/>
    </xf>
    <xf numFmtId="0" fontId="0" fillId="0" borderId="0" xfId="0" applyAlignment="1">
      <alignment horizontal="left" vertical="center" indent="7"/>
    </xf>
    <xf numFmtId="0" fontId="13" fillId="0" borderId="36" xfId="1" applyFill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49" fontId="17" fillId="0" borderId="3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lcaldiabogota.gov.co/sisjur/normas/Norma1.jsp?dt=S&amp;i=5161" TargetMode="External"/><Relationship Id="rId13" Type="http://schemas.openxmlformats.org/officeDocument/2006/relationships/hyperlink" Target="https://www.funcionpublica.gov.co/eva/gestornormativo/norma.php?i=14861" TargetMode="External"/><Relationship Id="rId18" Type="http://schemas.openxmlformats.org/officeDocument/2006/relationships/hyperlink" Target="https://normativa.archivogeneral.gov.co/ley-594-de-2000/" TargetMode="External"/><Relationship Id="rId26" Type="http://schemas.openxmlformats.org/officeDocument/2006/relationships/hyperlink" Target="https://www.idipron.gov.co/sites/default/files/RES-2025-736%20BAJA%20DE%20BIENES%20VEHICULOS%20IDIPRON%202025%20VF%2030122025%20%282%29.pdf" TargetMode="External"/><Relationship Id="rId3" Type="http://schemas.openxmlformats.org/officeDocument/2006/relationships/hyperlink" Target="https://www.alcaldiabogota.gov.co/sisjur/normas/Norma1.jsp?i=20027" TargetMode="External"/><Relationship Id="rId21" Type="http://schemas.openxmlformats.org/officeDocument/2006/relationships/hyperlink" Target="https://www.funcionpublica.gov.co/eva/gestornormativo/norma.php?i=2629" TargetMode="External"/><Relationship Id="rId7" Type="http://schemas.openxmlformats.org/officeDocument/2006/relationships/hyperlink" Target="https://www.alcaldiabogota.gov.co/sisjur/normas/Norma1.jsp?i=172624&amp;dt=S" TargetMode="External"/><Relationship Id="rId12" Type="http://schemas.openxmlformats.org/officeDocument/2006/relationships/hyperlink" Target="http://www.secretariasenado.gov.co/senado/basedoc/constitucion_politica_1991.html" TargetMode="External"/><Relationship Id="rId17" Type="http://schemas.openxmlformats.org/officeDocument/2006/relationships/hyperlink" Target="https://www.funcionpublica.gov.co/eva/gestornormativo/norma.php?i=48365" TargetMode="External"/><Relationship Id="rId25" Type="http://schemas.openxmlformats.org/officeDocument/2006/relationships/hyperlink" Target="https://www.idipron.gov.co/sites/default/files/docs/transparencia/normatividad/resoluciones/2024/RESOLUCION-525-2024%20(1).pdf" TargetMode="External"/><Relationship Id="rId2" Type="http://schemas.openxmlformats.org/officeDocument/2006/relationships/hyperlink" Target="https://www.secretariajuridica.gov.co/sites/default/files/010-2021-RESOLUCION-SUBSECRETARIA-JURIDICA-DISTRITAL.pdf" TargetMode="External"/><Relationship Id="rId16" Type="http://schemas.openxmlformats.org/officeDocument/2006/relationships/hyperlink" Target="https://www.funcionpublica.gov.co/eva/gestornormativo/norma.php?i=321" TargetMode="External"/><Relationship Id="rId20" Type="http://schemas.openxmlformats.org/officeDocument/2006/relationships/hyperlink" Target="https://www.funcionpublica.gov.co/eva/gestornormativo/norma.php?i=22106" TargetMode="External"/><Relationship Id="rId1" Type="http://schemas.openxmlformats.org/officeDocument/2006/relationships/hyperlink" Target="https://www.funcionpublica.gov.co/eva/gestornormativo/norma.php?i=5248" TargetMode="External"/><Relationship Id="rId6" Type="http://schemas.openxmlformats.org/officeDocument/2006/relationships/hyperlink" Target="https://www.bing.com/ck/a?!&amp;&amp;p=1fe996f1b29841d17a298748f06363441fc73b52d57573fdd0aad4f8648db02cJmltdHM9MTc2MjQ3MzYwMA&amp;ptn=3&amp;ver=2&amp;hsh=4&amp;fclid=1f999105-078b-696d-0d9a-85c30607685e&amp;psq=DIRECTIVA+002+DE+2025&amp;u=a1aHR0cHM6Ly93d3cuYm9nb3RhanVyaWRpY2EuZ292LmNvL3Npc2p1ci9ub3JtYXMvTm9ybWExLmpzcD9pPTE4MTE4OA" TargetMode="External"/><Relationship Id="rId11" Type="http://schemas.openxmlformats.org/officeDocument/2006/relationships/hyperlink" Target="https://www.alcaldiabogota.gov.co/sisjur/normas/Norma1.jsp?i=151577" TargetMode="External"/><Relationship Id="rId24" Type="http://schemas.openxmlformats.org/officeDocument/2006/relationships/hyperlink" Target="https://www.funcionpublica.gov.co/eva/gestornormativo/norma.php?i=90324" TargetMode="External"/><Relationship Id="rId5" Type="http://schemas.openxmlformats.org/officeDocument/2006/relationships/hyperlink" Target="https://www.alcaldiabogota.gov.co/sisjur/normas/Norma1.jsp?i=152388" TargetMode="External"/><Relationship Id="rId15" Type="http://schemas.openxmlformats.org/officeDocument/2006/relationships/hyperlink" Target="https://www.funcionpublica.gov.co/eva/gestornormativo/norma.php?i=62866" TargetMode="External"/><Relationship Id="rId23" Type="http://schemas.openxmlformats.org/officeDocument/2006/relationships/hyperlink" Target="https://www.funcionpublica.gov.co/eva/gestornormativo/norma.php?i=5248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www.bogotajuridica.gov.co/sisjur/normas/Norma1.jsp?i=128299&amp;dt=S" TargetMode="External"/><Relationship Id="rId19" Type="http://schemas.openxmlformats.org/officeDocument/2006/relationships/hyperlink" Target="https://www.funcionpublica.gov.co/eva/gestornormativo/norma.php?i=43292" TargetMode="External"/><Relationship Id="rId4" Type="http://schemas.openxmlformats.org/officeDocument/2006/relationships/hyperlink" Target="https://www.alcaldiabogota.gov.co/sisjur/normas/Norma1.jsp?i=153088" TargetMode="External"/><Relationship Id="rId9" Type="http://schemas.openxmlformats.org/officeDocument/2006/relationships/hyperlink" Target="https://www.alcaldiabogota.gov.co/sisjur/normas/Norma1.jsp?dt=S&amp;i=128308" TargetMode="External"/><Relationship Id="rId14" Type="http://schemas.openxmlformats.org/officeDocument/2006/relationships/hyperlink" Target="https://www.funcionpublica.gov.co/eva/gestornormativo/norma.php?i=65334" TargetMode="External"/><Relationship Id="rId22" Type="http://schemas.openxmlformats.org/officeDocument/2006/relationships/hyperlink" Target="https://www.funcionpublica.gov.co/eva/gestornormativo/norma.php?i=41249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zoomScaleNormal="100" zoomScaleSheetLayoutView="100" workbookViewId="0">
      <selection activeCell="F47" sqref="F47"/>
    </sheetView>
  </sheetViews>
  <sheetFormatPr defaultColWidth="11.42578125" defaultRowHeight="15"/>
  <cols>
    <col min="1" max="1" width="8.140625" customWidth="1"/>
    <col min="2" max="2" width="29.5703125" style="73" customWidth="1"/>
    <col min="3" max="3" width="20.5703125" style="29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97"/>
      <c r="B1" s="97"/>
      <c r="C1" s="99" t="s">
        <v>0</v>
      </c>
      <c r="D1" s="99"/>
      <c r="E1" s="99"/>
      <c r="F1" s="99"/>
      <c r="G1" s="99"/>
      <c r="H1" s="99"/>
      <c r="I1" s="99"/>
      <c r="J1" s="99"/>
      <c r="K1" s="99"/>
      <c r="L1" s="99"/>
      <c r="M1" s="99" t="s">
        <v>1</v>
      </c>
      <c r="N1" s="99"/>
      <c r="O1" s="24" t="s">
        <v>2</v>
      </c>
    </row>
    <row r="2" spans="1:15">
      <c r="A2" s="97"/>
      <c r="B2" s="97"/>
      <c r="C2" s="99"/>
      <c r="D2" s="99"/>
      <c r="E2" s="99"/>
      <c r="F2" s="99"/>
      <c r="G2" s="99"/>
      <c r="H2" s="99"/>
      <c r="I2" s="99"/>
      <c r="J2" s="99"/>
      <c r="K2" s="99"/>
      <c r="L2" s="99"/>
      <c r="M2" s="99" t="s">
        <v>3</v>
      </c>
      <c r="N2" s="99"/>
      <c r="O2" s="52" t="s">
        <v>4</v>
      </c>
    </row>
    <row r="3" spans="1:15" ht="15.75" customHeight="1">
      <c r="A3" s="97"/>
      <c r="B3" s="97"/>
      <c r="C3" s="99" t="s">
        <v>5</v>
      </c>
      <c r="D3" s="99"/>
      <c r="E3" s="99"/>
      <c r="F3" s="99"/>
      <c r="G3" s="99"/>
      <c r="H3" s="99"/>
      <c r="I3" s="99"/>
      <c r="J3" s="99"/>
      <c r="K3" s="99"/>
      <c r="L3" s="99"/>
      <c r="M3" s="99" t="s">
        <v>6</v>
      </c>
      <c r="N3" s="99"/>
      <c r="O3" s="24" t="s">
        <v>7</v>
      </c>
    </row>
    <row r="4" spans="1:15" ht="21.6" customHeight="1">
      <c r="A4" s="97"/>
      <c r="B4" s="97"/>
      <c r="C4" s="99"/>
      <c r="D4" s="99"/>
      <c r="E4" s="99"/>
      <c r="F4" s="99"/>
      <c r="G4" s="99"/>
      <c r="H4" s="99"/>
      <c r="I4" s="99"/>
      <c r="J4" s="99"/>
      <c r="K4" s="99"/>
      <c r="L4" s="99"/>
      <c r="M4" s="99" t="s">
        <v>8</v>
      </c>
      <c r="N4" s="99"/>
      <c r="O4" s="46">
        <v>45950</v>
      </c>
    </row>
    <row r="5" spans="1:15" ht="14.2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15" ht="21.6" customHeight="1">
      <c r="A6" s="78" t="s">
        <v>9</v>
      </c>
      <c r="B6" s="78"/>
      <c r="C6" s="78"/>
      <c r="D6" s="79" t="s">
        <v>10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15" ht="21.6" customHeight="1" thickBot="1">
      <c r="A7" s="78" t="s">
        <v>11</v>
      </c>
      <c r="B7" s="78"/>
      <c r="C7" s="78"/>
      <c r="D7" s="79"/>
      <c r="E7" s="79"/>
      <c r="F7" s="79"/>
      <c r="G7" s="79"/>
      <c r="H7" s="79"/>
      <c r="I7" s="79"/>
      <c r="J7" s="80"/>
      <c r="K7" s="80"/>
      <c r="L7" s="80"/>
      <c r="M7" s="80"/>
      <c r="N7" s="80"/>
      <c r="O7" s="80"/>
    </row>
    <row r="8" spans="1:15" s="38" customFormat="1" ht="21.6" customHeight="1" thickBot="1">
      <c r="A8" s="88" t="s">
        <v>12</v>
      </c>
      <c r="B8" s="81" t="s">
        <v>13</v>
      </c>
      <c r="C8" s="82"/>
      <c r="D8" s="83"/>
      <c r="E8" s="83"/>
      <c r="F8" s="83"/>
      <c r="G8" s="83"/>
      <c r="H8" s="83"/>
      <c r="I8" s="84"/>
      <c r="J8" s="94" t="s">
        <v>14</v>
      </c>
      <c r="K8" s="95"/>
      <c r="L8" s="95"/>
      <c r="M8" s="95"/>
      <c r="N8" s="95"/>
      <c r="O8" s="96"/>
    </row>
    <row r="9" spans="1:15" s="38" customFormat="1" ht="21.6" customHeight="1">
      <c r="A9" s="88"/>
      <c r="B9" s="85"/>
      <c r="C9" s="86"/>
      <c r="D9" s="86"/>
      <c r="E9" s="86"/>
      <c r="F9" s="86"/>
      <c r="G9" s="86"/>
      <c r="H9" s="86"/>
      <c r="I9" s="87"/>
      <c r="J9" s="90" t="s">
        <v>15</v>
      </c>
      <c r="K9" s="91"/>
      <c r="L9" s="92"/>
      <c r="M9" s="93" t="s">
        <v>16</v>
      </c>
      <c r="N9" s="91"/>
      <c r="O9" s="92"/>
    </row>
    <row r="10" spans="1:15" s="38" customFormat="1" ht="48.6" customHeight="1">
      <c r="A10" s="89"/>
      <c r="B10" s="70" t="s">
        <v>17</v>
      </c>
      <c r="C10" s="39" t="s">
        <v>18</v>
      </c>
      <c r="D10" s="40" t="s">
        <v>19</v>
      </c>
      <c r="E10" s="40" t="s">
        <v>20</v>
      </c>
      <c r="F10" s="40" t="s">
        <v>21</v>
      </c>
      <c r="G10" s="40" t="s">
        <v>22</v>
      </c>
      <c r="H10" s="40" t="s">
        <v>23</v>
      </c>
      <c r="I10" s="41" t="s">
        <v>24</v>
      </c>
      <c r="J10" s="42" t="s">
        <v>25</v>
      </c>
      <c r="K10" s="40" t="s">
        <v>26</v>
      </c>
      <c r="L10" s="41" t="s">
        <v>27</v>
      </c>
      <c r="M10" s="43" t="s">
        <v>28</v>
      </c>
      <c r="N10" s="40" t="s">
        <v>29</v>
      </c>
      <c r="O10" s="41" t="s">
        <v>30</v>
      </c>
    </row>
    <row r="11" spans="1:15" ht="305.25">
      <c r="A11" s="47">
        <v>1</v>
      </c>
      <c r="B11" s="71" t="s">
        <v>31</v>
      </c>
      <c r="C11" s="53">
        <v>33409</v>
      </c>
      <c r="D11" s="54" t="s">
        <v>32</v>
      </c>
      <c r="E11" s="75">
        <v>116</v>
      </c>
      <c r="F11" s="55" t="s">
        <v>33</v>
      </c>
      <c r="G11" s="56" t="s">
        <v>34</v>
      </c>
      <c r="H11" s="55" t="s">
        <v>35</v>
      </c>
      <c r="I11" s="74" t="s">
        <v>36</v>
      </c>
      <c r="J11" s="10" t="s">
        <v>37</v>
      </c>
      <c r="K11" s="4"/>
      <c r="L11" s="12"/>
      <c r="M11" s="11"/>
      <c r="N11" s="4"/>
      <c r="O11" s="6" t="s">
        <v>38</v>
      </c>
    </row>
    <row r="12" spans="1:15" ht="89.25">
      <c r="A12" s="47">
        <v>2</v>
      </c>
      <c r="B12" s="71" t="s">
        <v>39</v>
      </c>
      <c r="C12" s="53">
        <v>45558</v>
      </c>
      <c r="D12" s="54" t="s">
        <v>32</v>
      </c>
      <c r="E12" s="75">
        <v>909</v>
      </c>
      <c r="F12" s="55" t="s">
        <v>40</v>
      </c>
      <c r="G12" s="56" t="s">
        <v>34</v>
      </c>
      <c r="H12" s="55" t="s">
        <v>41</v>
      </c>
      <c r="I12" s="74" t="s">
        <v>42</v>
      </c>
      <c r="J12" s="10" t="s">
        <v>37</v>
      </c>
      <c r="K12" s="4"/>
      <c r="L12" s="12"/>
      <c r="M12" s="11"/>
      <c r="N12" s="4"/>
      <c r="O12" s="12"/>
    </row>
    <row r="13" spans="1:15" ht="114.75">
      <c r="A13" s="47">
        <v>3</v>
      </c>
      <c r="B13" s="71" t="s">
        <v>39</v>
      </c>
      <c r="C13" s="53">
        <v>42185</v>
      </c>
      <c r="D13" s="54" t="s">
        <v>32</v>
      </c>
      <c r="E13" s="75">
        <v>1755</v>
      </c>
      <c r="F13" s="55" t="s">
        <v>43</v>
      </c>
      <c r="G13" s="56" t="s">
        <v>34</v>
      </c>
      <c r="H13" s="55" t="s">
        <v>44</v>
      </c>
      <c r="I13" s="74" t="s">
        <v>45</v>
      </c>
      <c r="J13" s="10" t="s">
        <v>37</v>
      </c>
      <c r="K13" s="4"/>
      <c r="L13" s="12"/>
      <c r="M13" s="11"/>
      <c r="N13" s="4"/>
      <c r="O13" s="12"/>
    </row>
    <row r="14" spans="1:15" ht="126.75">
      <c r="A14" s="47">
        <v>4</v>
      </c>
      <c r="B14" s="71" t="s">
        <v>46</v>
      </c>
      <c r="C14" s="53">
        <v>42150</v>
      </c>
      <c r="D14" s="54" t="s">
        <v>47</v>
      </c>
      <c r="E14" s="75">
        <v>1083</v>
      </c>
      <c r="F14" s="55" t="s">
        <v>48</v>
      </c>
      <c r="G14" s="56" t="s">
        <v>34</v>
      </c>
      <c r="H14" s="55" t="s">
        <v>49</v>
      </c>
      <c r="I14" s="74" t="s">
        <v>50</v>
      </c>
      <c r="J14" s="10" t="s">
        <v>37</v>
      </c>
      <c r="K14" s="4"/>
      <c r="L14" s="12"/>
      <c r="M14" s="11"/>
      <c r="N14" s="4"/>
      <c r="O14" s="12"/>
    </row>
    <row r="15" spans="1:15" ht="89.25">
      <c r="A15" s="47">
        <v>5</v>
      </c>
      <c r="B15" s="71" t="s">
        <v>51</v>
      </c>
      <c r="C15" s="53">
        <v>34856</v>
      </c>
      <c r="D15" s="54" t="s">
        <v>32</v>
      </c>
      <c r="E15" s="75">
        <v>190</v>
      </c>
      <c r="F15" s="55" t="s">
        <v>52</v>
      </c>
      <c r="G15" s="56" t="s">
        <v>34</v>
      </c>
      <c r="H15" s="55" t="s">
        <v>53</v>
      </c>
      <c r="I15" s="74" t="s">
        <v>54</v>
      </c>
      <c r="J15" s="10" t="s">
        <v>37</v>
      </c>
      <c r="K15" s="4"/>
      <c r="L15" s="12"/>
      <c r="M15" s="11"/>
      <c r="N15" s="4"/>
      <c r="O15" s="12"/>
    </row>
    <row r="16" spans="1:15" ht="139.5">
      <c r="A16" s="47">
        <v>6</v>
      </c>
      <c r="B16" s="71" t="s">
        <v>39</v>
      </c>
      <c r="C16" s="53">
        <v>41071</v>
      </c>
      <c r="D16" s="54" t="s">
        <v>32</v>
      </c>
      <c r="E16" s="75">
        <v>1562</v>
      </c>
      <c r="F16" s="55" t="s">
        <v>55</v>
      </c>
      <c r="G16" s="56" t="s">
        <v>34</v>
      </c>
      <c r="H16" s="55" t="s">
        <v>56</v>
      </c>
      <c r="I16" s="74" t="s">
        <v>57</v>
      </c>
      <c r="J16" s="10" t="s">
        <v>37</v>
      </c>
      <c r="K16" s="4"/>
      <c r="L16" s="12"/>
      <c r="M16" s="11"/>
      <c r="N16" s="4"/>
      <c r="O16" s="12"/>
    </row>
    <row r="17" spans="1:15" ht="63.75">
      <c r="A17" s="47">
        <v>7</v>
      </c>
      <c r="B17" s="71" t="s">
        <v>39</v>
      </c>
      <c r="C17" s="53">
        <v>36721</v>
      </c>
      <c r="D17" s="54" t="s">
        <v>32</v>
      </c>
      <c r="E17" s="75">
        <v>594</v>
      </c>
      <c r="F17" s="55" t="s">
        <v>58</v>
      </c>
      <c r="G17" s="56" t="s">
        <v>34</v>
      </c>
      <c r="H17" s="55" t="s">
        <v>59</v>
      </c>
      <c r="I17" s="74" t="s">
        <v>60</v>
      </c>
      <c r="J17" s="10" t="s">
        <v>37</v>
      </c>
      <c r="K17" s="4"/>
      <c r="L17" s="12"/>
      <c r="M17" s="11"/>
      <c r="N17" s="4"/>
      <c r="O17" s="12"/>
    </row>
    <row r="18" spans="1:15" ht="102">
      <c r="A18" s="47">
        <v>8</v>
      </c>
      <c r="B18" s="71" t="s">
        <v>39</v>
      </c>
      <c r="C18" s="53">
        <v>40736</v>
      </c>
      <c r="D18" s="54" t="s">
        <v>32</v>
      </c>
      <c r="E18" s="75">
        <v>1474</v>
      </c>
      <c r="F18" s="55" t="s">
        <v>61</v>
      </c>
      <c r="G18" s="56" t="s">
        <v>34</v>
      </c>
      <c r="H18" s="55" t="s">
        <v>62</v>
      </c>
      <c r="I18" s="74" t="s">
        <v>63</v>
      </c>
      <c r="J18" s="10" t="s">
        <v>37</v>
      </c>
      <c r="K18" s="4"/>
      <c r="L18" s="12"/>
      <c r="M18" s="11"/>
      <c r="N18" s="4"/>
      <c r="O18" s="12"/>
    </row>
    <row r="19" spans="1:15" ht="177.75">
      <c r="A19" s="47">
        <v>9</v>
      </c>
      <c r="B19" s="71" t="s">
        <v>39</v>
      </c>
      <c r="C19" s="53">
        <v>39029</v>
      </c>
      <c r="D19" s="54" t="s">
        <v>32</v>
      </c>
      <c r="E19" s="75">
        <v>98</v>
      </c>
      <c r="F19" s="55" t="s">
        <v>64</v>
      </c>
      <c r="G19" s="56" t="s">
        <v>34</v>
      </c>
      <c r="H19" s="55" t="s">
        <v>65</v>
      </c>
      <c r="I19" s="74" t="s">
        <v>66</v>
      </c>
      <c r="J19" s="10" t="s">
        <v>37</v>
      </c>
      <c r="K19" s="4"/>
      <c r="L19" s="12"/>
      <c r="M19" s="11"/>
      <c r="N19" s="4"/>
      <c r="O19" s="12"/>
    </row>
    <row r="20" spans="1:15" ht="165">
      <c r="A20" s="47">
        <v>10</v>
      </c>
      <c r="B20" s="71" t="s">
        <v>46</v>
      </c>
      <c r="C20" s="53">
        <v>34507</v>
      </c>
      <c r="D20" s="54" t="s">
        <v>47</v>
      </c>
      <c r="E20" s="75">
        <v>1295</v>
      </c>
      <c r="F20" s="55" t="s">
        <v>67</v>
      </c>
      <c r="G20" s="56" t="s">
        <v>68</v>
      </c>
      <c r="H20" s="55" t="s">
        <v>69</v>
      </c>
      <c r="I20" s="74" t="s">
        <v>70</v>
      </c>
      <c r="J20" s="10" t="s">
        <v>37</v>
      </c>
      <c r="K20" s="4"/>
      <c r="L20" s="12"/>
      <c r="M20" s="11"/>
      <c r="N20" s="4"/>
      <c r="O20" s="12"/>
    </row>
    <row r="21" spans="1:15" ht="228.75">
      <c r="A21" s="47">
        <v>11</v>
      </c>
      <c r="B21" s="71" t="s">
        <v>39</v>
      </c>
      <c r="C21" s="53">
        <v>40561</v>
      </c>
      <c r="D21" s="54" t="s">
        <v>32</v>
      </c>
      <c r="E21" s="75">
        <v>1437</v>
      </c>
      <c r="F21" s="55" t="s">
        <v>71</v>
      </c>
      <c r="G21" s="56" t="s">
        <v>34</v>
      </c>
      <c r="H21" s="55" t="s">
        <v>72</v>
      </c>
      <c r="I21" s="74" t="s">
        <v>73</v>
      </c>
      <c r="J21" s="10" t="s">
        <v>37</v>
      </c>
      <c r="K21" s="4"/>
      <c r="L21" s="12"/>
      <c r="M21" s="11"/>
      <c r="N21" s="4"/>
      <c r="O21" s="12"/>
    </row>
    <row r="22" spans="1:15" ht="177.75">
      <c r="A22" s="47">
        <v>12</v>
      </c>
      <c r="B22" s="71" t="s">
        <v>39</v>
      </c>
      <c r="C22" s="53">
        <v>34326</v>
      </c>
      <c r="D22" s="54" t="s">
        <v>32</v>
      </c>
      <c r="E22" s="75">
        <v>100</v>
      </c>
      <c r="F22" s="55" t="s">
        <v>74</v>
      </c>
      <c r="G22" s="56" t="s">
        <v>34</v>
      </c>
      <c r="H22" s="55" t="s">
        <v>75</v>
      </c>
      <c r="I22" s="74" t="s">
        <v>76</v>
      </c>
      <c r="J22" s="10" t="s">
        <v>37</v>
      </c>
      <c r="K22" s="49"/>
      <c r="L22" s="50"/>
      <c r="M22" s="51"/>
      <c r="N22" s="49"/>
      <c r="O22" s="50"/>
    </row>
    <row r="23" spans="1:15" ht="102">
      <c r="A23" s="47">
        <v>13</v>
      </c>
      <c r="B23" s="71" t="s">
        <v>39</v>
      </c>
      <c r="C23" s="53">
        <v>43493</v>
      </c>
      <c r="D23" s="54" t="s">
        <v>32</v>
      </c>
      <c r="E23" s="75">
        <v>1952</v>
      </c>
      <c r="F23" s="55" t="s">
        <v>77</v>
      </c>
      <c r="G23" s="56" t="s">
        <v>34</v>
      </c>
      <c r="H23" s="55" t="s">
        <v>78</v>
      </c>
      <c r="I23" s="74" t="s">
        <v>79</v>
      </c>
      <c r="J23" s="10" t="s">
        <v>37</v>
      </c>
      <c r="K23" s="49"/>
      <c r="L23" s="50"/>
      <c r="M23" s="51"/>
      <c r="N23" s="49"/>
      <c r="O23" s="50"/>
    </row>
    <row r="24" spans="1:15" ht="76.5">
      <c r="A24" s="47">
        <v>14</v>
      </c>
      <c r="B24" s="71" t="s">
        <v>46</v>
      </c>
      <c r="C24" s="53">
        <v>45331</v>
      </c>
      <c r="D24" s="54" t="s">
        <v>80</v>
      </c>
      <c r="E24" s="75" t="s">
        <v>81</v>
      </c>
      <c r="F24" s="55" t="s">
        <v>82</v>
      </c>
      <c r="G24" s="56" t="s">
        <v>34</v>
      </c>
      <c r="H24" s="55" t="s">
        <v>83</v>
      </c>
      <c r="I24" s="57" t="s">
        <v>84</v>
      </c>
      <c r="J24" s="10" t="s">
        <v>37</v>
      </c>
      <c r="K24" s="49"/>
      <c r="L24" s="50"/>
      <c r="M24" s="51"/>
      <c r="N24" s="49"/>
      <c r="O24" s="50"/>
    </row>
    <row r="25" spans="1:15" ht="102">
      <c r="A25" s="47">
        <v>15</v>
      </c>
      <c r="B25" s="71" t="s">
        <v>46</v>
      </c>
      <c r="C25" s="53">
        <v>45288</v>
      </c>
      <c r="D25" s="54" t="s">
        <v>80</v>
      </c>
      <c r="E25" s="75">
        <v>634</v>
      </c>
      <c r="F25" s="55" t="s">
        <v>85</v>
      </c>
      <c r="G25" s="56" t="s">
        <v>34</v>
      </c>
      <c r="H25" s="55" t="s">
        <v>86</v>
      </c>
      <c r="I25" s="57" t="s">
        <v>87</v>
      </c>
      <c r="J25" s="10" t="s">
        <v>37</v>
      </c>
      <c r="K25" s="49"/>
      <c r="L25" s="50"/>
      <c r="M25" s="51"/>
      <c r="N25" s="49"/>
      <c r="O25" s="50"/>
    </row>
    <row r="26" spans="1:15" ht="161.25" customHeight="1">
      <c r="A26" s="65">
        <v>16</v>
      </c>
      <c r="B26" s="72" t="s">
        <v>88</v>
      </c>
      <c r="C26" s="66">
        <v>45832</v>
      </c>
      <c r="D26" s="67" t="s">
        <v>89</v>
      </c>
      <c r="E26" s="76" t="s">
        <v>90</v>
      </c>
      <c r="F26" s="55" t="s">
        <v>91</v>
      </c>
      <c r="G26" s="68" t="s">
        <v>34</v>
      </c>
      <c r="H26" s="55" t="s">
        <v>92</v>
      </c>
      <c r="I26" s="69" t="s">
        <v>93</v>
      </c>
      <c r="J26" s="10" t="s">
        <v>37</v>
      </c>
      <c r="K26" s="49"/>
      <c r="L26" s="50"/>
      <c r="M26" s="51"/>
      <c r="N26" s="49"/>
      <c r="O26" s="50"/>
    </row>
    <row r="27" spans="1:15" ht="76.5">
      <c r="A27" s="58">
        <f>ROW(A26)-9</f>
        <v>17</v>
      </c>
      <c r="B27" s="71" t="s">
        <v>94</v>
      </c>
      <c r="C27" s="59">
        <v>45931</v>
      </c>
      <c r="D27" s="60" t="s">
        <v>95</v>
      </c>
      <c r="E27" s="77" t="s">
        <v>96</v>
      </c>
      <c r="F27" s="62" t="s">
        <v>97</v>
      </c>
      <c r="G27" s="61" t="s">
        <v>34</v>
      </c>
      <c r="H27" s="62" t="s">
        <v>98</v>
      </c>
      <c r="I27" s="57" t="s">
        <v>99</v>
      </c>
      <c r="J27" s="10" t="s">
        <v>37</v>
      </c>
      <c r="K27" s="63"/>
      <c r="L27" s="63"/>
      <c r="M27" s="63"/>
      <c r="N27" s="63"/>
      <c r="O27" s="63"/>
    </row>
    <row r="28" spans="1:15" ht="127.5" customHeight="1">
      <c r="A28" s="58">
        <f t="shared" ref="A28:A35" si="0">ROW(A27)-9</f>
        <v>18</v>
      </c>
      <c r="B28" s="71" t="s">
        <v>100</v>
      </c>
      <c r="C28" s="59">
        <v>37354</v>
      </c>
      <c r="D28" s="60" t="s">
        <v>101</v>
      </c>
      <c r="E28" s="77" t="s">
        <v>102</v>
      </c>
      <c r="F28" s="62" t="s">
        <v>103</v>
      </c>
      <c r="G28" s="61" t="s">
        <v>34</v>
      </c>
      <c r="H28" s="62" t="s">
        <v>104</v>
      </c>
      <c r="I28" s="57" t="s">
        <v>105</v>
      </c>
      <c r="J28" s="10" t="s">
        <v>37</v>
      </c>
      <c r="K28" s="64"/>
      <c r="L28" s="64"/>
      <c r="M28" s="64"/>
      <c r="N28" s="64"/>
      <c r="O28" s="64"/>
    </row>
    <row r="29" spans="1:15" ht="139.5">
      <c r="A29" s="58">
        <f t="shared" si="0"/>
        <v>19</v>
      </c>
      <c r="B29" s="71" t="s">
        <v>106</v>
      </c>
      <c r="C29" s="59">
        <v>44819</v>
      </c>
      <c r="D29" s="60" t="s">
        <v>107</v>
      </c>
      <c r="E29" s="77" t="s">
        <v>108</v>
      </c>
      <c r="F29" s="62" t="s">
        <v>109</v>
      </c>
      <c r="G29" s="61" t="s">
        <v>34</v>
      </c>
      <c r="H29" s="62" t="s">
        <v>110</v>
      </c>
      <c r="I29" s="57" t="s">
        <v>111</v>
      </c>
      <c r="J29" s="10" t="s">
        <v>37</v>
      </c>
      <c r="K29" s="64"/>
      <c r="L29" s="64"/>
      <c r="M29" s="64"/>
      <c r="N29" s="64"/>
      <c r="O29" s="64"/>
    </row>
    <row r="30" spans="1:15" ht="82.5" customHeight="1">
      <c r="A30" s="58">
        <f t="shared" si="0"/>
        <v>20</v>
      </c>
      <c r="B30" s="71" t="s">
        <v>106</v>
      </c>
      <c r="C30" s="59">
        <v>44819</v>
      </c>
      <c r="D30" s="60" t="s">
        <v>107</v>
      </c>
      <c r="E30" s="77" t="s">
        <v>112</v>
      </c>
      <c r="F30" s="62" t="s">
        <v>113</v>
      </c>
      <c r="G30" s="61" t="s">
        <v>34</v>
      </c>
      <c r="H30" s="62" t="s">
        <v>114</v>
      </c>
      <c r="I30" s="57" t="s">
        <v>115</v>
      </c>
      <c r="J30" s="10" t="s">
        <v>37</v>
      </c>
      <c r="K30" s="64"/>
      <c r="L30" s="64"/>
      <c r="M30" s="64"/>
      <c r="N30" s="64"/>
      <c r="O30" s="64"/>
    </row>
    <row r="31" spans="1:15" ht="126.75">
      <c r="A31" s="58">
        <f t="shared" si="0"/>
        <v>21</v>
      </c>
      <c r="B31" s="71" t="s">
        <v>106</v>
      </c>
      <c r="C31" s="59">
        <v>45244</v>
      </c>
      <c r="D31" s="60" t="s">
        <v>107</v>
      </c>
      <c r="E31" s="77" t="s">
        <v>116</v>
      </c>
      <c r="F31" s="62" t="s">
        <v>117</v>
      </c>
      <c r="G31" s="61" t="s">
        <v>34</v>
      </c>
      <c r="H31" s="62" t="s">
        <v>118</v>
      </c>
      <c r="I31" s="57" t="s">
        <v>119</v>
      </c>
      <c r="J31" s="10" t="s">
        <v>37</v>
      </c>
      <c r="K31" s="64"/>
      <c r="L31" s="64"/>
      <c r="M31" s="64"/>
      <c r="N31" s="64"/>
      <c r="O31" s="64"/>
    </row>
    <row r="32" spans="1:15" ht="76.5">
      <c r="A32" s="58">
        <f t="shared" si="0"/>
        <v>22</v>
      </c>
      <c r="B32" s="71" t="s">
        <v>120</v>
      </c>
      <c r="C32" s="59">
        <v>31602</v>
      </c>
      <c r="D32" s="60" t="s">
        <v>107</v>
      </c>
      <c r="E32" s="77" t="s">
        <v>121</v>
      </c>
      <c r="F32" s="62" t="s">
        <v>122</v>
      </c>
      <c r="G32" s="61" t="s">
        <v>34</v>
      </c>
      <c r="H32" s="62" t="s">
        <v>123</v>
      </c>
      <c r="I32" s="57" t="s">
        <v>124</v>
      </c>
      <c r="J32" s="10" t="s">
        <v>37</v>
      </c>
      <c r="K32" s="64"/>
      <c r="L32" s="64"/>
      <c r="M32" s="64"/>
      <c r="N32" s="64"/>
      <c r="O32" s="64"/>
    </row>
    <row r="33" spans="1:15" ht="121.5">
      <c r="A33" s="58">
        <f t="shared" si="0"/>
        <v>23</v>
      </c>
      <c r="B33" s="71" t="s">
        <v>125</v>
      </c>
      <c r="C33" s="59">
        <v>44337</v>
      </c>
      <c r="D33" s="60" t="s">
        <v>126</v>
      </c>
      <c r="E33" s="77" t="s">
        <v>127</v>
      </c>
      <c r="F33" s="62" t="s">
        <v>128</v>
      </c>
      <c r="G33" s="61" t="s">
        <v>34</v>
      </c>
      <c r="H33" s="62" t="s">
        <v>129</v>
      </c>
      <c r="I33" s="74" t="s">
        <v>130</v>
      </c>
      <c r="J33" s="10" t="s">
        <v>37</v>
      </c>
      <c r="K33" s="64"/>
      <c r="L33" s="64"/>
      <c r="M33" s="64"/>
      <c r="N33" s="64"/>
      <c r="O33" s="64"/>
    </row>
    <row r="34" spans="1:15" ht="121.5">
      <c r="A34" s="58">
        <f t="shared" si="0"/>
        <v>24</v>
      </c>
      <c r="B34" s="71" t="s">
        <v>120</v>
      </c>
      <c r="C34" s="59" t="s">
        <v>131</v>
      </c>
      <c r="D34" s="60" t="s">
        <v>107</v>
      </c>
      <c r="E34" s="77" t="s">
        <v>132</v>
      </c>
      <c r="F34" s="62" t="s">
        <v>133</v>
      </c>
      <c r="G34" s="61" t="s">
        <v>34</v>
      </c>
      <c r="H34" s="62" t="s">
        <v>134</v>
      </c>
      <c r="I34" s="74" t="s">
        <v>135</v>
      </c>
      <c r="J34" s="10" t="s">
        <v>37</v>
      </c>
      <c r="K34" s="64"/>
      <c r="L34" s="64"/>
      <c r="M34" s="64"/>
      <c r="N34" s="64"/>
      <c r="O34" s="64"/>
    </row>
    <row r="35" spans="1:15" ht="152.25">
      <c r="A35" s="58">
        <f t="shared" si="0"/>
        <v>25</v>
      </c>
      <c r="B35" s="71" t="s">
        <v>120</v>
      </c>
      <c r="C35" s="59">
        <v>45670</v>
      </c>
      <c r="D35" s="60" t="s">
        <v>107</v>
      </c>
      <c r="E35" s="77" t="s">
        <v>136</v>
      </c>
      <c r="F35" s="62" t="s">
        <v>137</v>
      </c>
      <c r="G35" s="61" t="s">
        <v>34</v>
      </c>
      <c r="H35" s="62" t="s">
        <v>138</v>
      </c>
      <c r="I35" s="74" t="s">
        <v>139</v>
      </c>
      <c r="J35" s="10" t="s">
        <v>37</v>
      </c>
      <c r="K35" s="64"/>
      <c r="L35" s="64"/>
      <c r="M35" s="64"/>
      <c r="N35" s="64"/>
      <c r="O35" s="64"/>
    </row>
  </sheetData>
  <mergeCells count="17">
    <mergeCell ref="A1:B4"/>
    <mergeCell ref="A5:O5"/>
    <mergeCell ref="M1:N1"/>
    <mergeCell ref="M2:N2"/>
    <mergeCell ref="M3:N3"/>
    <mergeCell ref="M4:N4"/>
    <mergeCell ref="C1:L2"/>
    <mergeCell ref="C3:L4"/>
    <mergeCell ref="A6:C6"/>
    <mergeCell ref="A7:C7"/>
    <mergeCell ref="D6:O6"/>
    <mergeCell ref="D7:O7"/>
    <mergeCell ref="B8:I9"/>
    <mergeCell ref="A8:A10"/>
    <mergeCell ref="J9:L9"/>
    <mergeCell ref="M9:O9"/>
    <mergeCell ref="J8:O8"/>
  </mergeCells>
  <phoneticPr fontId="7" type="noConversion"/>
  <dataValidations count="1">
    <dataValidation type="list" allowBlank="1" showInputMessage="1" showErrorMessage="1" sqref="B10" xr:uid="{00000000-0002-0000-0000-000000000000}">
      <formula1>$K$21:$K$26</formula1>
    </dataValidation>
  </dataValidations>
  <hyperlinks>
    <hyperlink ref="H22" r:id="rId1" location="100" tooltip="vinculo" display="https://www.funcionpublica.gov.co/eva/gestornormativo/norma.php?i=5248 - 100" xr:uid="{A7E1E868-9CA4-41D3-9C5A-F6A95BE0F32E}"/>
    <hyperlink ref="I33" r:id="rId2" xr:uid="{D9F5C63B-7429-4428-8C03-24C671CFF988}"/>
    <hyperlink ref="I32" r:id="rId3" xr:uid="{D198A998-E9ED-49BD-BE7A-3A88E372660F}"/>
    <hyperlink ref="I24" r:id="rId4" xr:uid="{9C7D5F20-A4D4-40A6-ABB8-095C3A7C8206}"/>
    <hyperlink ref="I25" r:id="rId5" xr:uid="{6F2DFBFA-DDA2-46AC-9D35-160AC080EFD7}"/>
    <hyperlink ref="I26" r:id="rId6" display="https://www.bing.com/ck/a?!&amp;&amp;p=1fe996f1b29841d17a298748f06363441fc73b52d57573fdd0aad4f8648db02cJmltdHM9MTc2MjQ3MzYwMA&amp;ptn=3&amp;ver=2&amp;hsh=4&amp;fclid=1f999105-078b-696d-0d9a-85c30607685e&amp;psq=DIRECTIVA+002+DE+2025&amp;u=a1aHR0cHM6Ly93d3cuYm9nb3RhanVyaWRpY2EuZ292LmNvL3Npc2p1ci9ub3JtYXMvTm9ybWExLmpzcD9pPTE4MTE4OA" xr:uid="{4CA07E65-3876-460E-B4EA-F61FAB56A461}"/>
    <hyperlink ref="I27" r:id="rId7" xr:uid="{7A96DF3C-EB7D-4F7F-A061-C731C5541DFD}"/>
    <hyperlink ref="I28" r:id="rId8" location=":~:text=Bogot%C3%A1%20D.C.%2C%209%20de%20Abril%20de%202002.%20Concepto,sobre%20la%20naturaleza%20jur%C3%ADdica%20del%20%22IDIPRON%22.%20Radicaci%C3%B3n%3A%201-2002-11237" xr:uid="{B15C1B6D-EC44-4E1F-89EE-D85B5448A64F}"/>
    <hyperlink ref="I29" r:id="rId9" xr:uid="{42D17F17-9615-4F46-B396-0A42565CB4AE}"/>
    <hyperlink ref="I30" r:id="rId10" xr:uid="{A2B98729-D8C9-46BC-91E2-60775ED029AE}"/>
    <hyperlink ref="I31" r:id="rId11" xr:uid="{61A8DAD5-9313-4352-B2AD-CCDEA935C632}"/>
    <hyperlink ref="I11" r:id="rId12" xr:uid="{3561B4E4-0D5B-4405-9715-5FFC43801499}"/>
    <hyperlink ref="I12" r:id="rId13" xr:uid="{6F9DEABD-3F52-4A41-87BE-FE87151F7D29}"/>
    <hyperlink ref="I13" r:id="rId14" xr:uid="{98F7B0A7-09AD-4EF1-B252-618F6F4AB9EB}"/>
    <hyperlink ref="I14" r:id="rId15" xr:uid="{31D5025E-9E6D-4716-A0C5-91F3F7678441}"/>
    <hyperlink ref="I15" r:id="rId16" xr:uid="{33D2982A-394E-474A-88F9-960711250AE5}"/>
    <hyperlink ref="I16" r:id="rId17" xr:uid="{55C2FFCC-B230-41C3-9694-8E3CA981D857}"/>
    <hyperlink ref="I17" r:id="rId18" xr:uid="{2D053051-46D7-4B19-98F6-172E979FF565}"/>
    <hyperlink ref="I18" r:id="rId19" xr:uid="{565B9E8E-B6A5-4BD1-877D-87CA52B2CA36}"/>
    <hyperlink ref="I19" r:id="rId20" xr:uid="{0F8CB056-744F-4080-B0E2-1474E2938F7B}"/>
    <hyperlink ref="I20" r:id="rId21" xr:uid="{FFC353B1-F207-4980-8EB8-4CCA4DEF0304}"/>
    <hyperlink ref="I21" r:id="rId22" xr:uid="{06624B68-57FE-4733-91A7-21B313D0B907}"/>
    <hyperlink ref="I22" r:id="rId23" xr:uid="{E624E4C7-8032-4F25-B1F4-6A825B1B605E}"/>
    <hyperlink ref="I23" r:id="rId24" xr:uid="{FACDC73A-7D31-45BB-8061-F24D7A083CCA}"/>
    <hyperlink ref="I34" r:id="rId25" xr:uid="{C1D114EE-ED28-4553-8EC3-09DC69BE8D90}"/>
    <hyperlink ref="I35" r:id="rId26" xr:uid="{86F171F8-3BB2-437E-AD96-61AC10119DB2}"/>
  </hyperlinks>
  <pageMargins left="0.7" right="0.7" top="0.75" bottom="0.75" header="0.3" footer="0.3"/>
  <pageSetup paperSize="9" scale="46" orientation="landscape" r:id="rId27"/>
  <drawing r:id="rId2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Listas!$A$2:$A$12</xm:f>
          </x14:formula1>
          <xm:sqref>B11 B13:B14 B18:B26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D17" sqref="D17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29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97"/>
      <c r="B1" s="97"/>
      <c r="C1" s="99" t="s">
        <v>0</v>
      </c>
      <c r="D1" s="99"/>
      <c r="E1" s="99"/>
      <c r="F1" s="99"/>
      <c r="G1" s="99"/>
      <c r="H1" s="99"/>
      <c r="I1" s="99"/>
      <c r="J1" s="99"/>
      <c r="K1" s="99"/>
      <c r="L1" s="99"/>
      <c r="M1" s="99" t="s">
        <v>1</v>
      </c>
      <c r="N1" s="99"/>
      <c r="O1" s="24" t="s">
        <v>2</v>
      </c>
    </row>
    <row r="2" spans="1:15">
      <c r="A2" s="97"/>
      <c r="B2" s="97"/>
      <c r="C2" s="99"/>
      <c r="D2" s="99"/>
      <c r="E2" s="99"/>
      <c r="F2" s="99"/>
      <c r="G2" s="99"/>
      <c r="H2" s="99"/>
      <c r="I2" s="99"/>
      <c r="J2" s="99"/>
      <c r="K2" s="99"/>
      <c r="L2" s="99"/>
      <c r="M2" s="99" t="s">
        <v>3</v>
      </c>
      <c r="N2" s="99"/>
      <c r="O2" s="52" t="s">
        <v>4</v>
      </c>
    </row>
    <row r="3" spans="1:15" ht="15.75" customHeight="1">
      <c r="A3" s="97"/>
      <c r="B3" s="97"/>
      <c r="C3" s="99" t="s">
        <v>5</v>
      </c>
      <c r="D3" s="99"/>
      <c r="E3" s="99"/>
      <c r="F3" s="99"/>
      <c r="G3" s="99"/>
      <c r="H3" s="99"/>
      <c r="I3" s="99"/>
      <c r="J3" s="99"/>
      <c r="K3" s="99"/>
      <c r="L3" s="99"/>
      <c r="M3" s="99" t="s">
        <v>6</v>
      </c>
      <c r="N3" s="99"/>
      <c r="O3" s="24" t="s">
        <v>7</v>
      </c>
    </row>
    <row r="4" spans="1:15" ht="21.6" customHeight="1">
      <c r="A4" s="97"/>
      <c r="B4" s="97"/>
      <c r="C4" s="99"/>
      <c r="D4" s="99"/>
      <c r="E4" s="99"/>
      <c r="F4" s="99"/>
      <c r="G4" s="99"/>
      <c r="H4" s="99"/>
      <c r="I4" s="99"/>
      <c r="J4" s="99"/>
      <c r="K4" s="99"/>
      <c r="L4" s="99"/>
      <c r="M4" s="99" t="s">
        <v>8</v>
      </c>
      <c r="N4" s="99"/>
      <c r="O4" s="46">
        <v>45950</v>
      </c>
    </row>
    <row r="5" spans="1:15" ht="21.6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15" ht="21.6" customHeight="1">
      <c r="A6" s="78" t="s">
        <v>9</v>
      </c>
      <c r="B6" s="78"/>
      <c r="C6" s="78"/>
      <c r="D6" s="103" t="s">
        <v>140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5" ht="21.6" customHeight="1" thickBot="1">
      <c r="A7" s="78" t="s">
        <v>11</v>
      </c>
      <c r="B7" s="78"/>
      <c r="C7" s="78"/>
      <c r="D7" s="103" t="s">
        <v>38</v>
      </c>
      <c r="E7" s="103"/>
      <c r="F7" s="103"/>
      <c r="G7" s="103"/>
      <c r="H7" s="103"/>
      <c r="I7" s="103"/>
      <c r="J7" s="104"/>
      <c r="K7" s="104"/>
      <c r="L7" s="104"/>
      <c r="M7" s="104"/>
      <c r="N7" s="104"/>
      <c r="O7" s="104"/>
    </row>
    <row r="8" spans="1:15" s="38" customFormat="1" ht="21.6" customHeight="1" thickBot="1">
      <c r="A8" s="101" t="s">
        <v>12</v>
      </c>
      <c r="B8" s="101" t="s">
        <v>13</v>
      </c>
      <c r="C8" s="83"/>
      <c r="D8" s="83"/>
      <c r="E8" s="83"/>
      <c r="F8" s="83"/>
      <c r="G8" s="83"/>
      <c r="H8" s="83"/>
      <c r="I8" s="84"/>
      <c r="J8" s="94" t="s">
        <v>14</v>
      </c>
      <c r="K8" s="95"/>
      <c r="L8" s="95"/>
      <c r="M8" s="95"/>
      <c r="N8" s="95"/>
      <c r="O8" s="96"/>
    </row>
    <row r="9" spans="1:15" s="38" customFormat="1" ht="21.6" customHeight="1">
      <c r="A9" s="81"/>
      <c r="B9" s="85"/>
      <c r="C9" s="86"/>
      <c r="D9" s="86"/>
      <c r="E9" s="86"/>
      <c r="F9" s="86"/>
      <c r="G9" s="86"/>
      <c r="H9" s="86"/>
      <c r="I9" s="87"/>
      <c r="J9" s="90" t="s">
        <v>15</v>
      </c>
      <c r="K9" s="91"/>
      <c r="L9" s="102"/>
      <c r="M9" s="93" t="s">
        <v>16</v>
      </c>
      <c r="N9" s="91"/>
      <c r="O9" s="92"/>
    </row>
    <row r="10" spans="1:15" s="38" customFormat="1" ht="48.6" customHeight="1">
      <c r="A10" s="85"/>
      <c r="B10" s="44" t="s">
        <v>17</v>
      </c>
      <c r="C10" s="39" t="s">
        <v>141</v>
      </c>
      <c r="D10" s="40" t="s">
        <v>19</v>
      </c>
      <c r="E10" s="40" t="s">
        <v>20</v>
      </c>
      <c r="F10" s="40" t="s">
        <v>142</v>
      </c>
      <c r="G10" s="40" t="s">
        <v>143</v>
      </c>
      <c r="H10" s="40" t="s">
        <v>144</v>
      </c>
      <c r="I10" s="41" t="s">
        <v>24</v>
      </c>
      <c r="J10" s="42" t="s">
        <v>25</v>
      </c>
      <c r="K10" s="40" t="s">
        <v>26</v>
      </c>
      <c r="L10" s="45" t="s">
        <v>27</v>
      </c>
      <c r="M10" s="43" t="s">
        <v>28</v>
      </c>
      <c r="N10" s="40" t="s">
        <v>29</v>
      </c>
      <c r="O10" s="41" t="s">
        <v>30</v>
      </c>
    </row>
    <row r="11" spans="1:15" ht="96">
      <c r="A11" s="48" t="s">
        <v>145</v>
      </c>
      <c r="B11" s="34" t="s">
        <v>146</v>
      </c>
      <c r="C11" s="25" t="s">
        <v>38</v>
      </c>
      <c r="D11" s="25" t="s">
        <v>147</v>
      </c>
      <c r="E11" s="25" t="s">
        <v>148</v>
      </c>
      <c r="F11" s="25" t="s">
        <v>149</v>
      </c>
      <c r="G11" s="25" t="s">
        <v>150</v>
      </c>
      <c r="H11" s="25" t="s">
        <v>151</v>
      </c>
      <c r="I11" s="35" t="s">
        <v>152</v>
      </c>
      <c r="J11" s="33" t="s">
        <v>153</v>
      </c>
      <c r="K11" s="25" t="s">
        <v>153</v>
      </c>
      <c r="L11" s="30" t="s">
        <v>154</v>
      </c>
      <c r="M11" s="34" t="s">
        <v>155</v>
      </c>
      <c r="N11" s="25" t="s">
        <v>156</v>
      </c>
      <c r="O11" s="35" t="s">
        <v>38</v>
      </c>
    </row>
    <row r="12" spans="1:15">
      <c r="A12" s="31"/>
      <c r="B12" s="17"/>
      <c r="C12" s="26"/>
      <c r="D12" s="5"/>
      <c r="E12" s="5"/>
      <c r="F12" s="7"/>
      <c r="G12" s="7"/>
      <c r="H12" s="7"/>
      <c r="I12" s="18"/>
      <c r="J12" s="10"/>
      <c r="K12" s="4"/>
      <c r="L12" s="36"/>
      <c r="M12" s="11"/>
      <c r="N12" s="4"/>
      <c r="O12" s="12"/>
    </row>
    <row r="13" spans="1:15">
      <c r="A13" s="31"/>
      <c r="B13" s="17"/>
      <c r="C13" s="27"/>
      <c r="D13" s="8"/>
      <c r="E13" s="8"/>
      <c r="F13" s="9"/>
      <c r="G13" s="9"/>
      <c r="H13" s="9"/>
      <c r="I13" s="19"/>
      <c r="J13" s="10"/>
      <c r="K13" s="4"/>
      <c r="L13" s="36"/>
      <c r="M13" s="11"/>
      <c r="N13" s="4"/>
      <c r="O13" s="12"/>
    </row>
    <row r="14" spans="1:15">
      <c r="A14" s="31"/>
      <c r="B14" s="17"/>
      <c r="C14" s="27"/>
      <c r="D14" s="8"/>
      <c r="E14" s="8"/>
      <c r="F14" s="9"/>
      <c r="G14" s="9"/>
      <c r="H14" s="9"/>
      <c r="I14" s="19"/>
      <c r="J14" s="10"/>
      <c r="K14" s="4"/>
      <c r="L14" s="36"/>
      <c r="M14" s="11"/>
      <c r="N14" s="4"/>
      <c r="O14" s="12"/>
    </row>
    <row r="15" spans="1:15">
      <c r="A15" s="31"/>
      <c r="B15" s="17"/>
      <c r="C15" s="27"/>
      <c r="D15" s="8"/>
      <c r="E15" s="8"/>
      <c r="F15" s="9"/>
      <c r="G15" s="9"/>
      <c r="H15" s="9"/>
      <c r="I15" s="19"/>
      <c r="J15" s="10"/>
      <c r="K15" s="4"/>
      <c r="L15" s="36"/>
      <c r="M15" s="11"/>
      <c r="N15" s="4"/>
      <c r="O15" s="12"/>
    </row>
    <row r="16" spans="1:15">
      <c r="A16" s="31"/>
      <c r="B16" s="17"/>
      <c r="C16" s="27"/>
      <c r="D16" s="8"/>
      <c r="E16" s="8"/>
      <c r="F16" s="9"/>
      <c r="G16" s="9"/>
      <c r="H16" s="9"/>
      <c r="I16" s="19"/>
      <c r="J16" s="10"/>
      <c r="K16" s="4"/>
      <c r="L16" s="36"/>
      <c r="M16" s="11"/>
      <c r="N16" s="4"/>
      <c r="O16" s="12"/>
    </row>
    <row r="17" spans="1:15">
      <c r="A17" s="31"/>
      <c r="B17" s="17"/>
      <c r="C17" s="27"/>
      <c r="D17" s="8"/>
      <c r="E17" s="8"/>
      <c r="F17" s="9"/>
      <c r="G17" s="9"/>
      <c r="H17" s="9"/>
      <c r="I17" s="19"/>
      <c r="J17" s="10"/>
      <c r="K17" s="4"/>
      <c r="L17" s="36"/>
      <c r="M17" s="11"/>
      <c r="N17" s="4"/>
      <c r="O17" s="12"/>
    </row>
    <row r="18" spans="1:15">
      <c r="A18" s="31"/>
      <c r="B18" s="17"/>
      <c r="C18" s="27"/>
      <c r="D18" s="8"/>
      <c r="E18" s="8"/>
      <c r="F18" s="9"/>
      <c r="G18" s="9"/>
      <c r="H18" s="9"/>
      <c r="I18" s="19"/>
      <c r="J18" s="10"/>
      <c r="K18" s="4"/>
      <c r="L18" s="36"/>
      <c r="M18" s="11"/>
      <c r="N18" s="4"/>
      <c r="O18" s="12"/>
    </row>
    <row r="19" spans="1:15">
      <c r="A19" s="31"/>
      <c r="B19" s="17"/>
      <c r="C19" s="27"/>
      <c r="D19" s="8"/>
      <c r="E19" s="8"/>
      <c r="F19" s="9"/>
      <c r="G19" s="9"/>
      <c r="H19" s="9"/>
      <c r="I19" s="19"/>
      <c r="J19" s="10"/>
      <c r="K19" s="4"/>
      <c r="L19" s="36"/>
      <c r="M19" s="11"/>
      <c r="N19" s="4"/>
      <c r="O19" s="12"/>
    </row>
    <row r="20" spans="1:15">
      <c r="A20" s="31"/>
      <c r="B20" s="17"/>
      <c r="C20" s="27"/>
      <c r="D20" s="8"/>
      <c r="E20" s="8"/>
      <c r="F20" s="9"/>
      <c r="G20" s="9"/>
      <c r="H20" s="9"/>
      <c r="I20" s="19"/>
      <c r="J20" s="10"/>
      <c r="K20" s="4"/>
      <c r="L20" s="36"/>
      <c r="M20" s="11"/>
      <c r="N20" s="4"/>
      <c r="O20" s="12"/>
    </row>
    <row r="21" spans="1:15">
      <c r="A21" s="31"/>
      <c r="B21" s="17"/>
      <c r="C21" s="27"/>
      <c r="D21" s="8"/>
      <c r="E21" s="8"/>
      <c r="F21" s="9"/>
      <c r="G21" s="9"/>
      <c r="H21" s="9"/>
      <c r="I21" s="19"/>
      <c r="J21" s="10"/>
      <c r="K21" s="4"/>
      <c r="L21" s="36"/>
      <c r="M21" s="11"/>
      <c r="N21" s="4"/>
      <c r="O21" s="12"/>
    </row>
    <row r="22" spans="1:15" ht="15.75" thickBot="1">
      <c r="A22" s="32"/>
      <c r="B22" s="20"/>
      <c r="C22" s="28"/>
      <c r="D22" s="21"/>
      <c r="E22" s="21"/>
      <c r="F22" s="22"/>
      <c r="G22" s="22"/>
      <c r="H22" s="22"/>
      <c r="I22" s="23"/>
      <c r="J22" s="16"/>
      <c r="K22" s="14"/>
      <c r="L22" s="37"/>
      <c r="M22" s="13"/>
      <c r="N22" s="14"/>
      <c r="O22" s="15"/>
    </row>
    <row r="23" spans="1:15">
      <c r="A23" s="100" t="s">
        <v>157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</row>
    <row r="24" spans="1:15" ht="24.6" customHeight="1"/>
    <row r="26" spans="1:15" ht="26.1" customHeight="1"/>
  </sheetData>
  <mergeCells count="18"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  <mergeCell ref="A23:O23"/>
    <mergeCell ref="A8:A10"/>
    <mergeCell ref="B8:I9"/>
    <mergeCell ref="J8:O8"/>
    <mergeCell ref="J9:L9"/>
    <mergeCell ref="M9:O9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158</v>
      </c>
    </row>
    <row r="3" spans="1:1">
      <c r="A3" s="1" t="s">
        <v>94</v>
      </c>
    </row>
    <row r="4" spans="1:1">
      <c r="A4" s="2" t="s">
        <v>46</v>
      </c>
    </row>
    <row r="5" spans="1:1">
      <c r="A5" s="3" t="s">
        <v>159</v>
      </c>
    </row>
    <row r="6" spans="1:1">
      <c r="A6" s="2" t="s">
        <v>160</v>
      </c>
    </row>
    <row r="7" spans="1:1">
      <c r="A7" s="2" t="s">
        <v>161</v>
      </c>
    </row>
    <row r="8" spans="1:1">
      <c r="A8" s="2" t="s">
        <v>162</v>
      </c>
    </row>
    <row r="9" spans="1:1">
      <c r="A9" s="3" t="s">
        <v>163</v>
      </c>
    </row>
    <row r="10" spans="1:1">
      <c r="A10" s="2" t="s">
        <v>164</v>
      </c>
    </row>
    <row r="11" spans="1:1">
      <c r="A11" s="2" t="s">
        <v>162</v>
      </c>
    </row>
    <row r="12" spans="1:1">
      <c r="A12" s="3" t="s">
        <v>163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190887-196E-4EAC-8849-E54E6B7DCAC9}"/>
</file>

<file path=customXml/itemProps2.xml><?xml version="1.0" encoding="utf-8"?>
<ds:datastoreItem xmlns:ds="http://schemas.openxmlformats.org/officeDocument/2006/customXml" ds:itemID="{E9594295-5C45-4312-9ADB-4917F3755C07}"/>
</file>

<file path=customXml/itemProps3.xml><?xml version="1.0" encoding="utf-8"?>
<ds:datastoreItem xmlns:ds="http://schemas.openxmlformats.org/officeDocument/2006/customXml" ds:itemID="{BE0FB703-FC34-4F83-950F-09A7955112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2026-02-28T20:36:42Z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